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CARGO _ PASSENGER VANS\PASSENGER VANS\"/>
    </mc:Choice>
  </mc:AlternateContent>
  <xr:revisionPtr revIDLastSave="0" documentId="13_ncr:1_{AF586118-E077-4553-97F8-58AF4ADFC704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sm3rKNy9JB13ElNLvHihFIRuDUg=="/>
    </ext>
  </extLst>
</workbook>
</file>

<file path=xl/calcChain.xml><?xml version="1.0" encoding="utf-8"?>
<calcChain xmlns="http://schemas.openxmlformats.org/spreadsheetml/2006/main">
  <c r="G8" i="2" l="1"/>
  <c r="F8" i="2"/>
  <c r="E8" i="2"/>
  <c r="G25" i="2"/>
  <c r="F25" i="2"/>
  <c r="E25" i="2"/>
  <c r="G18" i="2"/>
  <c r="F18" i="2"/>
  <c r="E18" i="2"/>
  <c r="G16" i="2"/>
  <c r="F16" i="2"/>
  <c r="E16" i="2"/>
  <c r="G14" i="2"/>
  <c r="F14" i="2"/>
  <c r="E14" i="2"/>
  <c r="G13" i="2"/>
  <c r="F13" i="2"/>
  <c r="E13" i="2"/>
  <c r="G7" i="2"/>
  <c r="F7" i="2"/>
  <c r="E7" i="2"/>
  <c r="C53" i="1"/>
  <c r="C52" i="1"/>
  <c r="C51" i="1"/>
</calcChain>
</file>

<file path=xl/sharedStrings.xml><?xml version="1.0" encoding="utf-8"?>
<sst xmlns="http://schemas.openxmlformats.org/spreadsheetml/2006/main" count="197" uniqueCount="138">
  <si>
    <t>Category #25101505</t>
  </si>
  <si>
    <t>Item #1000009372</t>
  </si>
  <si>
    <t>Dealer Name:</t>
  </si>
  <si>
    <t>JOHN VANCE MOTORS</t>
  </si>
  <si>
    <t>Mini Van Passenger</t>
  </si>
  <si>
    <t>Make Bidding:</t>
  </si>
  <si>
    <t xml:space="preserve"> Model Bidding:</t>
  </si>
  <si>
    <t>Model Code:</t>
  </si>
  <si>
    <t>Engine</t>
  </si>
  <si>
    <t>Minimum Req.</t>
  </si>
  <si>
    <t>Enter Vehicle Specification and Manufacturer Option Codes</t>
  </si>
  <si>
    <t>Engine Type ( Cylinder/Liter</t>
  </si>
  <si>
    <t>6 Cyl./ List Liters/HP</t>
  </si>
  <si>
    <t>3.6 LITER V6 ENIGNE</t>
  </si>
  <si>
    <t>Alternate Fuel Engine</t>
  </si>
  <si>
    <t>List Type if Available</t>
  </si>
  <si>
    <t>N/A</t>
  </si>
  <si>
    <t>Body &amp; Chassis</t>
  </si>
  <si>
    <t>Wheelbase</t>
  </si>
  <si>
    <t>120" or Greater</t>
  </si>
  <si>
    <t>121.6 " WHEELBASE</t>
  </si>
  <si>
    <t>Transmission</t>
  </si>
  <si>
    <t>Automatic</t>
  </si>
  <si>
    <t>Automatic - List</t>
  </si>
  <si>
    <t>9 SPEED AUTO TRANSMISSION</t>
  </si>
  <si>
    <t>Drive Axle</t>
  </si>
  <si>
    <t>Primary Drive Axle</t>
  </si>
  <si>
    <t>Front Wheel</t>
  </si>
  <si>
    <t>FRONT WHEEL DRIVE</t>
  </si>
  <si>
    <t>Differential Type/Ratio</t>
  </si>
  <si>
    <t>Reg./List</t>
  </si>
  <si>
    <t>3.25 FINAL DRIVE RATIO</t>
  </si>
  <si>
    <t>Electrical</t>
  </si>
  <si>
    <t>Alternator/Min (amps)</t>
  </si>
  <si>
    <t xml:space="preserve">List  </t>
  </si>
  <si>
    <t>180 AMP</t>
  </si>
  <si>
    <t>Battery min. (CCA)</t>
  </si>
  <si>
    <t>List</t>
  </si>
  <si>
    <t>650 CCA</t>
  </si>
  <si>
    <t>Fuel</t>
  </si>
  <si>
    <t>Fuel Capacity min Liters(Gals)</t>
  </si>
  <si>
    <t>Mfg. Std. List Size</t>
  </si>
  <si>
    <t>19 GAL</t>
  </si>
  <si>
    <t>Exterior</t>
  </si>
  <si>
    <t>Paint</t>
  </si>
  <si>
    <t>One Color</t>
  </si>
  <si>
    <t>ANY N/C COLOR</t>
  </si>
  <si>
    <t>Doors &amp; Windows</t>
  </si>
  <si>
    <t xml:space="preserve">Doors  </t>
  </si>
  <si>
    <t>2 FRONT,.2 SIDE SLIDING, 1 REAR HATCH</t>
  </si>
  <si>
    <t>Doors and Windows</t>
  </si>
  <si>
    <t xml:space="preserve">Power Locks, Windows and Mirrors </t>
  </si>
  <si>
    <t>POWER WINDOWS &amp; LOCKS</t>
  </si>
  <si>
    <t>Floor</t>
  </si>
  <si>
    <t>Floor Covering</t>
  </si>
  <si>
    <t>Carpet with Mats</t>
  </si>
  <si>
    <t>CARPET</t>
  </si>
  <si>
    <t>Interior</t>
  </si>
  <si>
    <t>Air Conditioning</t>
  </si>
  <si>
    <t>Front Air Req.</t>
  </si>
  <si>
    <t>STANDARD</t>
  </si>
  <si>
    <t>Rear Air Conditioning</t>
  </si>
  <si>
    <t>Rear Air Req.</t>
  </si>
  <si>
    <t>HAK - REAR AIR CONDITIONER</t>
  </si>
  <si>
    <t>Radio</t>
  </si>
  <si>
    <t>AM/FM</t>
  </si>
  <si>
    <t>Tilt &amp; Cruise</t>
  </si>
  <si>
    <t>Tilt Wheel &amp; Cruise Control</t>
  </si>
  <si>
    <t>Seats</t>
  </si>
  <si>
    <t>Seating Capacity min.</t>
  </si>
  <si>
    <t>5 Pass.</t>
  </si>
  <si>
    <t>7 PASSENGER</t>
  </si>
  <si>
    <t>2 Front Buckets Cloth</t>
  </si>
  <si>
    <t>Rear Seat</t>
  </si>
  <si>
    <t>1 Bench Cloth - List</t>
  </si>
  <si>
    <t>2 REQAR BENCH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</si>
  <si>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</si>
  <si>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</si>
  <si>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</si>
  <si>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</si>
  <si>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</si>
  <si>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</si>
  <si>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</si>
  <si>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</si>
  <si>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235/65R17</t>
  </si>
  <si>
    <t>Spare</t>
  </si>
  <si>
    <t>Compact Spare Tire</t>
  </si>
  <si>
    <t xml:space="preserve"> Tire Service Kit/ Factory Roadside- 1-800-363-4869</t>
  </si>
  <si>
    <t>Warranty</t>
  </si>
  <si>
    <t>Bumper to Bumper Warranty</t>
  </si>
  <si>
    <t>State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</si>
  <si>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</si>
  <si>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</si>
  <si>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</si>
  <si>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</si>
  <si>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</si>
  <si>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</si>
  <si>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</si>
  <si>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</si>
  <si>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</si>
  <si>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Mini Van Passenger, Extended Body</t>
  </si>
  <si>
    <t>Enter Optional Equipment Description and Manufacturer Option Codes</t>
  </si>
  <si>
    <t>Purchase Price</t>
  </si>
  <si>
    <t>Optional Gas Engine - List</t>
  </si>
  <si>
    <t>CNG Engine</t>
  </si>
  <si>
    <t>List Size/HP/Liters</t>
  </si>
  <si>
    <t>Custom Paint Color</t>
  </si>
  <si>
    <t>Chrome Yellow (Per FAA Guidelines)</t>
  </si>
  <si>
    <t>Door Locks/Windows</t>
  </si>
  <si>
    <t>Delete Power Locks/Windows/Mirrors</t>
  </si>
  <si>
    <t>Tinted Windows</t>
  </si>
  <si>
    <t>Add Deep Tinted Glass</t>
  </si>
  <si>
    <t>DEEP TINTED GLASS</t>
  </si>
  <si>
    <t>Keys</t>
  </si>
  <si>
    <t>Additional Keys</t>
  </si>
  <si>
    <t>EXTRA KEY/FOB</t>
  </si>
  <si>
    <t>Mats</t>
  </si>
  <si>
    <t>Rubber Floor Mats</t>
  </si>
  <si>
    <t>HD RUBBER FLOOR MATS</t>
  </si>
  <si>
    <t>Delete Rear AC &amp; Heat</t>
  </si>
  <si>
    <t>&lt;HAK&gt; DELETE REAR AIR</t>
  </si>
  <si>
    <t>AM/FM CD</t>
  </si>
  <si>
    <t>4 Capt. Chairs &amp; 1 Bench</t>
  </si>
  <si>
    <t>Add Full Size Spare Tire</t>
  </si>
  <si>
    <t>Spare Tire may not fit in carrier or be same brand as other tires</t>
  </si>
  <si>
    <t>Delivery</t>
  </si>
  <si>
    <t>Delivery Cost</t>
  </si>
  <si>
    <t>Price to Deliver Truck more than 150 miles</t>
  </si>
  <si>
    <t>DELIVERY FEE</t>
  </si>
  <si>
    <t xml:space="preserve">                                                           </t>
  </si>
  <si>
    <t>Options not listed</t>
  </si>
  <si>
    <t>Discount off MSRP for options not listed</t>
  </si>
  <si>
    <t>2024 CHRYSLER</t>
  </si>
  <si>
    <t>UPGRADE TO LIMITED PKG WITH CAPT CHAIRS</t>
  </si>
  <si>
    <t>PACIFICA</t>
  </si>
  <si>
    <t>RUCH53</t>
  </si>
  <si>
    <t>3.6L V6 Select Hybrid</t>
  </si>
  <si>
    <t>Pacifica Touring L 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</si>
</sst>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/>
    <xf numFmtId="0" fontId="8" fillId="0" borderId="3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1" fillId="3" borderId="5" xfId="0" applyFont="1" applyFill="1" applyBorder="1" applyAlignment="1">
      <alignment shrinkToFit="1"/>
    </xf>
    <xf numFmtId="0" fontId="1" fillId="0" borderId="0" xfId="0" applyFont="1" applyAlignment="1">
      <alignment horizontal="right" shrinkToFit="1"/>
    </xf>
    <xf numFmtId="0" fontId="2" fillId="0" borderId="2" xfId="0" applyFont="1" applyBorder="1"/>
    <xf numFmtId="0" fontId="3" fillId="3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center" wrapText="1"/>
    </xf>
    <xf numFmtId="164" fontId="9" fillId="0" borderId="3" xfId="0" applyNumberFormat="1" applyFont="1" applyBorder="1" applyAlignment="1">
      <alignment horizontal="center" wrapText="1"/>
    </xf>
    <xf numFmtId="0" fontId="7" fillId="2" borderId="7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164" fontId="8" fillId="2" borderId="7" xfId="0" applyNumberFormat="1" applyFont="1" applyFill="1" applyBorder="1" applyAlignment="1">
      <alignment horizontal="center" wrapText="1"/>
    </xf>
    <xf numFmtId="0" fontId="8" fillId="0" borderId="8" xfId="0" applyFont="1" applyBorder="1" applyAlignment="1">
      <alignment wrapText="1"/>
    </xf>
    <xf numFmtId="164" fontId="8" fillId="0" borderId="8" xfId="0" applyNumberFormat="1" applyFont="1" applyBorder="1" applyAlignment="1">
      <alignment horizontal="center" wrapText="1"/>
    </xf>
    <xf numFmtId="0" fontId="7" fillId="2" borderId="9" xfId="0" applyFont="1" applyFill="1" applyBorder="1"/>
    <xf numFmtId="0" fontId="2" fillId="2" borderId="10" xfId="0" applyFont="1" applyFill="1" applyBorder="1" applyAlignment="1">
      <alignment wrapText="1"/>
    </xf>
    <xf numFmtId="6" fontId="2" fillId="2" borderId="11" xfId="0" applyNumberFormat="1" applyFont="1" applyFill="1" applyBorder="1" applyAlignment="1">
      <alignment horizontal="center" wrapText="1"/>
    </xf>
    <xf numFmtId="9" fontId="10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0" fillId="0" borderId="0" xfId="0" applyFont="1"/>
    <xf numFmtId="165" fontId="1" fillId="0" borderId="0" xfId="0" applyNumberFormat="1" applyFont="1"/>
    <xf numFmtId="164" fontId="10" fillId="0" borderId="0" xfId="0" applyNumberFormat="1" applyFont="1" applyAlignment="1">
      <alignment horizontal="center"/>
    </xf>
    <xf numFmtId="165" fontId="11" fillId="0" borderId="0" xfId="0" applyNumberFormat="1" applyFont="1"/>
    <xf numFmtId="0" fontId="4" fillId="0" borderId="0" xfId="0" applyFont="1" applyAlignment="1">
      <alignment horizontal="left" vertical="top" wrapText="1"/>
    </xf>
    <xf numFmtId="0" fontId="5" fillId="0" borderId="1" xfId="0" applyFont="1" applyBorder="1"/>
    <xf numFmtId="0" fontId="7" fillId="0" borderId="2" xfId="0" applyFont="1" applyBorder="1" applyAlignment="1">
      <alignment horizontal="center" wrapText="1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7" workbookViewId="0">
      <selection activeCell="B56" sqref="B56"/>
    </sheetView>
  </sheetViews>
  <sheetFormatPr defaultColWidth="14.42578125" defaultRowHeight="15" customHeight="1" x14ac:dyDescent="0.2"/>
  <cols>
    <col min="1" max="1" width="24.140625" customWidth="1"/>
    <col min="2" max="2" width="27.42578125" customWidth="1"/>
    <col min="3" max="3" width="41.8554687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5" t="s">
        <v>4</v>
      </c>
      <c r="B3" s="3" t="s">
        <v>5</v>
      </c>
      <c r="C3" s="6" t="s">
        <v>132</v>
      </c>
    </row>
    <row r="4" spans="1:3" ht="15.75" customHeight="1" x14ac:dyDescent="0.25">
      <c r="B4" s="3" t="s">
        <v>6</v>
      </c>
      <c r="C4" s="7" t="s">
        <v>134</v>
      </c>
    </row>
    <row r="5" spans="1:3" ht="15.75" customHeight="1" x14ac:dyDescent="0.25">
      <c r="A5" s="44"/>
      <c r="B5" s="3" t="s">
        <v>7</v>
      </c>
      <c r="C5" s="7" t="s">
        <v>135</v>
      </c>
    </row>
    <row r="6" spans="1:3" ht="12.75" customHeight="1" x14ac:dyDescent="0.2">
      <c r="A6" s="45"/>
      <c r="B6" s="8"/>
      <c r="C6" s="9"/>
    </row>
    <row r="7" spans="1:3" ht="26.25" customHeight="1" x14ac:dyDescent="0.2">
      <c r="A7" s="10" t="s">
        <v>8</v>
      </c>
      <c r="B7" s="10" t="s">
        <v>9</v>
      </c>
      <c r="C7" s="11" t="s">
        <v>10</v>
      </c>
    </row>
    <row r="8" spans="1:3" ht="12.75" customHeight="1" x14ac:dyDescent="0.2">
      <c r="A8" s="12" t="s">
        <v>11</v>
      </c>
      <c r="B8" s="13" t="s">
        <v>12</v>
      </c>
      <c r="C8" s="13" t="s">
        <v>13</v>
      </c>
    </row>
    <row r="9" spans="1:3" ht="12.75" customHeight="1" x14ac:dyDescent="0.2">
      <c r="A9" s="12" t="s">
        <v>14</v>
      </c>
      <c r="B9" s="13" t="s">
        <v>15</v>
      </c>
      <c r="C9" s="13" t="s">
        <v>16</v>
      </c>
    </row>
    <row r="10" spans="1:3" ht="12.75" customHeight="1" x14ac:dyDescent="0.2">
      <c r="A10" s="10" t="s">
        <v>17</v>
      </c>
      <c r="B10" s="14"/>
      <c r="C10" s="14"/>
    </row>
    <row r="11" spans="1:3" ht="12.75" customHeight="1" x14ac:dyDescent="0.2">
      <c r="A11" s="12" t="s">
        <v>18</v>
      </c>
      <c r="B11" s="13" t="s">
        <v>19</v>
      </c>
      <c r="C11" s="13" t="s">
        <v>20</v>
      </c>
    </row>
    <row r="12" spans="1:3" ht="12.75" customHeight="1" x14ac:dyDescent="0.2">
      <c r="A12" s="10" t="s">
        <v>21</v>
      </c>
      <c r="B12" s="14"/>
      <c r="C12" s="14"/>
    </row>
    <row r="13" spans="1:3" ht="12.75" customHeight="1" x14ac:dyDescent="0.2">
      <c r="A13" s="12" t="s">
        <v>22</v>
      </c>
      <c r="B13" s="13" t="s">
        <v>23</v>
      </c>
      <c r="C13" s="13" t="s">
        <v>24</v>
      </c>
    </row>
    <row r="14" spans="1:3" ht="12.75" customHeight="1" x14ac:dyDescent="0.2">
      <c r="A14" s="10" t="s">
        <v>25</v>
      </c>
      <c r="B14" s="14"/>
      <c r="C14" s="14"/>
    </row>
    <row r="15" spans="1:3" ht="12.75" customHeight="1" x14ac:dyDescent="0.2">
      <c r="A15" s="12" t="s">
        <v>26</v>
      </c>
      <c r="B15" s="13" t="s">
        <v>27</v>
      </c>
      <c r="C15" s="13" t="s">
        <v>28</v>
      </c>
    </row>
    <row r="16" spans="1:3" ht="12.75" customHeight="1" x14ac:dyDescent="0.2">
      <c r="A16" s="12" t="s">
        <v>29</v>
      </c>
      <c r="B16" s="13" t="s">
        <v>30</v>
      </c>
      <c r="C16" s="13" t="s">
        <v>31</v>
      </c>
    </row>
    <row r="17" spans="1:3" ht="12.75" customHeight="1" x14ac:dyDescent="0.2">
      <c r="A17" s="10" t="s">
        <v>32</v>
      </c>
      <c r="B17" s="14"/>
      <c r="C17" s="14"/>
    </row>
    <row r="18" spans="1:3" ht="12.75" customHeight="1" x14ac:dyDescent="0.2">
      <c r="A18" s="12" t="s">
        <v>33</v>
      </c>
      <c r="B18" s="13" t="s">
        <v>34</v>
      </c>
      <c r="C18" s="13" t="s">
        <v>35</v>
      </c>
    </row>
    <row r="19" spans="1:3" ht="12.75" customHeight="1" x14ac:dyDescent="0.2">
      <c r="A19" s="12" t="s">
        <v>36</v>
      </c>
      <c r="B19" s="13" t="s">
        <v>37</v>
      </c>
      <c r="C19" s="13" t="s">
        <v>38</v>
      </c>
    </row>
    <row r="20" spans="1:3" ht="12.75" customHeight="1" x14ac:dyDescent="0.2">
      <c r="A20" s="10" t="s">
        <v>39</v>
      </c>
      <c r="B20" s="10"/>
      <c r="C20" s="10"/>
    </row>
    <row r="21" spans="1:3" ht="12.75" customHeight="1" x14ac:dyDescent="0.2">
      <c r="A21" s="15" t="s">
        <v>40</v>
      </c>
      <c r="B21" s="16" t="s">
        <v>41</v>
      </c>
      <c r="C21" s="13" t="s">
        <v>42</v>
      </c>
    </row>
    <row r="22" spans="1:3" ht="12.75" customHeight="1" x14ac:dyDescent="0.2">
      <c r="A22" s="10" t="s">
        <v>43</v>
      </c>
      <c r="B22" s="10"/>
      <c r="C22" s="10"/>
    </row>
    <row r="23" spans="1:3" ht="12.75" customHeight="1" x14ac:dyDescent="0.2">
      <c r="A23" s="12" t="s">
        <v>44</v>
      </c>
      <c r="B23" s="13" t="s">
        <v>45</v>
      </c>
      <c r="C23" s="13" t="s">
        <v>46</v>
      </c>
    </row>
    <row r="24" spans="1:3" ht="12.75" customHeight="1" x14ac:dyDescent="0.2">
      <c r="A24" s="10" t="s">
        <v>47</v>
      </c>
      <c r="B24" s="10"/>
      <c r="C24" s="10"/>
    </row>
    <row r="25" spans="1:3" ht="12.75" customHeight="1" x14ac:dyDescent="0.2">
      <c r="A25" s="12" t="s">
        <v>48</v>
      </c>
      <c r="B25" s="13" t="s">
        <v>37</v>
      </c>
      <c r="C25" s="13" t="s">
        <v>49</v>
      </c>
    </row>
    <row r="26" spans="1:3" ht="12.75" customHeight="1" x14ac:dyDescent="0.2">
      <c r="A26" s="12" t="s">
        <v>50</v>
      </c>
      <c r="B26" s="13" t="s">
        <v>51</v>
      </c>
      <c r="C26" s="13" t="s">
        <v>52</v>
      </c>
    </row>
    <row r="27" spans="1:3" ht="12.75" customHeight="1" x14ac:dyDescent="0.2">
      <c r="A27" s="10" t="s">
        <v>53</v>
      </c>
      <c r="B27" s="10"/>
      <c r="C27" s="10"/>
    </row>
    <row r="28" spans="1:3" ht="12.75" customHeight="1" x14ac:dyDescent="0.2">
      <c r="A28" s="12" t="s">
        <v>54</v>
      </c>
      <c r="B28" s="13" t="s">
        <v>55</v>
      </c>
      <c r="C28" s="13" t="s">
        <v>56</v>
      </c>
    </row>
    <row r="29" spans="1:3" ht="12.75" customHeight="1" x14ac:dyDescent="0.2">
      <c r="A29" s="10" t="s">
        <v>57</v>
      </c>
      <c r="B29" s="10"/>
      <c r="C29" s="10"/>
    </row>
    <row r="30" spans="1:3" ht="12.75" customHeight="1" x14ac:dyDescent="0.2">
      <c r="A30" s="12" t="s">
        <v>58</v>
      </c>
      <c r="B30" s="13" t="s">
        <v>59</v>
      </c>
      <c r="C30" s="13" t="s">
        <v>60</v>
      </c>
    </row>
    <row r="31" spans="1:3" ht="12.75" customHeight="1" x14ac:dyDescent="0.2">
      <c r="A31" s="12" t="s">
        <v>61</v>
      </c>
      <c r="B31" s="13" t="s">
        <v>62</v>
      </c>
      <c r="C31" s="13" t="s">
        <v>63</v>
      </c>
    </row>
    <row r="32" spans="1:3" ht="12.75" customHeight="1" x14ac:dyDescent="0.2">
      <c r="A32" s="12" t="s">
        <v>64</v>
      </c>
      <c r="B32" s="13" t="s">
        <v>65</v>
      </c>
      <c r="C32" s="13" t="s">
        <v>60</v>
      </c>
    </row>
    <row r="33" spans="1:3" ht="12.75" customHeight="1" x14ac:dyDescent="0.2">
      <c r="A33" s="12" t="s">
        <v>66</v>
      </c>
      <c r="B33" s="13" t="s">
        <v>67</v>
      </c>
      <c r="C33" s="13" t="s">
        <v>60</v>
      </c>
    </row>
    <row r="34" spans="1:3" ht="12.75" customHeight="1" x14ac:dyDescent="0.2">
      <c r="A34" s="10" t="s">
        <v>68</v>
      </c>
      <c r="B34" s="10"/>
      <c r="C34" s="10"/>
    </row>
    <row r="35" spans="1:3" ht="12.75" customHeight="1" x14ac:dyDescent="0.2">
      <c r="A35" s="12" t="s">
        <v>69</v>
      </c>
      <c r="B35" s="13" t="s">
        <v>70</v>
      </c>
      <c r="C35" s="13" t="s">
        <v>71</v>
      </c>
    </row>
    <row r="36" spans="1:3" ht="12.75" customHeight="1" x14ac:dyDescent="0.2">
      <c r="A36" s="12" t="s">
        <v>68</v>
      </c>
      <c r="B36" s="13" t="s">
        <v>72</v>
      </c>
      <c r="C36" s="13" t="s">
        <v>60</v>
      </c>
    </row>
    <row r="37" spans="1:3" ht="12.75" customHeight="1" x14ac:dyDescent="0.2">
      <c r="A37" s="12" t="s">
        <v>73</v>
      </c>
      <c r="B37" s="13" t="s">
        <v>74</v>
      </c>
      <c r="C37" s="13" t="s">
        <v>75</v>
      </c>
    </row>
    <row r="38" spans="1:3" ht="12.75" customHeight="1" x14ac:dyDescent="0.2">
      <c r="A38" s="10" t="s">
        <v>76</v>
      </c>
      <c r="B38" s="10"/>
      <c r="C38" s="10"/>
    </row>
    <row r="39" spans="1:3" ht="12.75" customHeight="1" x14ac:dyDescent="0.2">
      <c r="A39" s="12" t="s">
        <v>77</v>
      </c>
      <c r="B39" s="13" t="s">
        <v>78</v>
      </c>
      <c r="C39" s="13" t="s">
        <v>60</v>
      </c>
    </row>
    <row r="40" spans="1:3" ht="12.75" customHeight="1" x14ac:dyDescent="0.2">
      <c r="A40" s="12" t="s">
        <v>79</v>
      </c>
      <c r="B40" s="13" t="s">
        <v>80</v>
      </c>
      <c r="C40" s="13" t="s">
        <v>60</v>
      </c>
    </row>
    <row r="41" spans="1:3" ht="12.75" customHeight="1" x14ac:dyDescent="0.2">
      <c r="A41" s="12" t="s">
        <v>81</v>
      </c>
      <c r="B41" s="12" t="s">
        <v>82</v>
      </c>
      <c r="C41" s="13" t="s">
        <v>60</v>
      </c>
    </row>
    <row r="42" spans="1:3" ht="12.75" customHeight="1" x14ac:dyDescent="0.2">
      <c r="A42" s="10" t="s">
        <v>83</v>
      </c>
      <c r="B42" s="10"/>
      <c r="C42" s="10"/>
    </row>
    <row r="43" spans="1:3" ht="12.75" customHeight="1" x14ac:dyDescent="0.2">
      <c r="A43" s="12" t="s">
        <v>83</v>
      </c>
      <c r="B43" s="16" t="s">
        <v>41</v>
      </c>
      <c r="C43" s="13" t="s">
        <v>84</v>
      </c>
    </row>
    <row r="44" spans="1:3" ht="12.75" customHeight="1" x14ac:dyDescent="0.2">
      <c r="A44" s="12" t="s">
        <v>85</v>
      </c>
      <c r="B44" s="16" t="s">
        <v>86</v>
      </c>
      <c r="C44" s="13" t="s">
        <v>87</v>
      </c>
    </row>
    <row r="45" spans="1:3" ht="12.75" customHeight="1" x14ac:dyDescent="0.2">
      <c r="A45" s="10" t="s">
        <v>88</v>
      </c>
      <c r="B45" s="10"/>
      <c r="C45" s="10"/>
    </row>
    <row r="46" spans="1:3" ht="12.75" customHeight="1" x14ac:dyDescent="0.2">
      <c r="A46" s="13" t="s">
        <v>89</v>
      </c>
      <c r="B46" s="16" t="s">
        <v>90</v>
      </c>
      <c r="C46" s="13" t="s">
        <v>91</v>
      </c>
    </row>
    <row r="47" spans="1:3" ht="12.75" customHeight="1" x14ac:dyDescent="0.2">
      <c r="A47" s="13" t="s">
        <v>92</v>
      </c>
      <c r="B47" s="16" t="s">
        <v>90</v>
      </c>
      <c r="C47" s="13" t="s">
        <v>93</v>
      </c>
    </row>
    <row r="48" spans="1:3" ht="12.75" customHeight="1" x14ac:dyDescent="0.2">
      <c r="A48" s="14"/>
      <c r="B48" s="14"/>
      <c r="C48" s="14"/>
    </row>
    <row r="49" spans="1:3" ht="12.75" customHeight="1" x14ac:dyDescent="0.2">
      <c r="A49" s="17"/>
      <c r="B49" s="18" t="s">
        <v>94</v>
      </c>
      <c r="C49" s="19">
        <v>42532</v>
      </c>
    </row>
    <row r="50" spans="1:3" ht="12.75" customHeight="1" x14ac:dyDescent="0.2">
      <c r="A50" s="17"/>
      <c r="B50" s="17"/>
      <c r="C50" s="19"/>
    </row>
    <row r="51" spans="1:3" ht="12.75" customHeight="1" x14ac:dyDescent="0.2">
      <c r="A51" s="17"/>
      <c r="B51" s="18" t="s">
        <v>95</v>
      </c>
      <c r="C51" s="19">
        <f>C49*0.0313</f>
        <v>1331.2516000000001</v>
      </c>
    </row>
    <row r="52" spans="1:3" ht="12.75" customHeight="1" x14ac:dyDescent="0.2">
      <c r="A52" s="17"/>
      <c r="B52" s="18" t="s">
        <v>96</v>
      </c>
      <c r="C52" s="19">
        <f>C49*0.0244</f>
        <v>1037.7808</v>
      </c>
    </row>
    <row r="53" spans="1:3" ht="12.75" customHeight="1" x14ac:dyDescent="0.2">
      <c r="A53" s="17"/>
      <c r="B53" s="18" t="s">
        <v>97</v>
      </c>
      <c r="C53" s="19">
        <f>C49*0.0218</f>
        <v>927.19759999999997</v>
      </c>
    </row>
    <row r="54" spans="1:3" ht="12.75" customHeight="1" x14ac:dyDescent="0.2">
      <c r="A54" s="17"/>
      <c r="B54" s="17"/>
      <c r="C54" s="19"/>
    </row>
    <row r="55" spans="1:3" ht="12.75" customHeight="1" x14ac:dyDescent="0.2">
      <c r="A55" s="46" t="s">
        <v>98</v>
      </c>
      <c r="B55" s="47"/>
      <c r="C55" s="19">
        <v>43280</v>
      </c>
    </row>
    <row r="56" spans="1:3" ht="12.75" customHeight="1" x14ac:dyDescent="0.2">
      <c r="A56" s="20"/>
      <c r="B56" s="21"/>
      <c r="C56" s="20" t="s">
        <v>99</v>
      </c>
    </row>
    <row r="57" spans="1:3" ht="12.75" customHeight="1" x14ac:dyDescent="0.2">
      <c r="C57" s="2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2">
    <mergeCell ref="A5:A6"/>
    <mergeCell ref="A55:B5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D8" sqref="D8"/>
    </sheetView>
  </sheetViews>
  <sheetFormatPr defaultColWidth="14.42578125" defaultRowHeight="15" customHeight="1" x14ac:dyDescent="0.2"/>
  <cols>
    <col min="1" max="1" width="24.5703125" customWidth="1"/>
    <col min="2" max="2" width="25.7109375" customWidth="1"/>
    <col min="3" max="3" width="36.85546875" customWidth="1"/>
    <col min="4" max="7" width="12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22" t="s">
        <v>1</v>
      </c>
      <c r="B2" s="23" t="s">
        <v>2</v>
      </c>
      <c r="C2" s="4" t="s">
        <v>3</v>
      </c>
      <c r="D2" s="1"/>
      <c r="E2" s="1"/>
      <c r="F2" s="1"/>
      <c r="G2" s="1"/>
    </row>
    <row r="3" spans="1:7" ht="31.5" customHeight="1" x14ac:dyDescent="0.25">
      <c r="A3" s="5" t="s">
        <v>100</v>
      </c>
      <c r="B3" s="23" t="s">
        <v>5</v>
      </c>
      <c r="C3" s="6" t="s">
        <v>132</v>
      </c>
      <c r="D3" s="24"/>
      <c r="E3" s="24"/>
      <c r="F3" s="24"/>
      <c r="G3" s="24"/>
    </row>
    <row r="4" spans="1:7" ht="15.75" customHeight="1" x14ac:dyDescent="0.25">
      <c r="B4" s="3" t="s">
        <v>6</v>
      </c>
      <c r="C4" s="7" t="s">
        <v>134</v>
      </c>
      <c r="D4" s="24"/>
      <c r="E4" s="24"/>
      <c r="F4" s="24"/>
      <c r="G4" s="24"/>
    </row>
    <row r="5" spans="1:7" ht="15.75" customHeight="1" x14ac:dyDescent="0.25">
      <c r="B5" s="3" t="s">
        <v>7</v>
      </c>
      <c r="C5" s="7" t="s">
        <v>135</v>
      </c>
      <c r="D5" s="25"/>
      <c r="E5" s="25"/>
      <c r="F5" s="25"/>
      <c r="G5" s="25"/>
    </row>
    <row r="6" spans="1:7" ht="25.5" customHeight="1" x14ac:dyDescent="0.2">
      <c r="A6" s="10" t="s">
        <v>8</v>
      </c>
      <c r="B6" s="14"/>
      <c r="C6" s="26" t="s">
        <v>101</v>
      </c>
      <c r="D6" s="26" t="s">
        <v>102</v>
      </c>
      <c r="E6" s="26" t="s">
        <v>95</v>
      </c>
      <c r="F6" s="26" t="s">
        <v>96</v>
      </c>
      <c r="G6" s="26" t="s">
        <v>97</v>
      </c>
    </row>
    <row r="7" spans="1:7" ht="12.75" customHeight="1" x14ac:dyDescent="0.2">
      <c r="A7" s="12" t="s">
        <v>8</v>
      </c>
      <c r="B7" s="13" t="s">
        <v>103</v>
      </c>
      <c r="C7" s="13" t="s">
        <v>136</v>
      </c>
      <c r="D7" s="27">
        <v>12873</v>
      </c>
      <c r="E7" s="27">
        <f>D7*0.0313</f>
        <v>402.92490000000004</v>
      </c>
      <c r="F7" s="27">
        <f>D7*0.0244</f>
        <v>314.10120000000001</v>
      </c>
      <c r="G7" s="27">
        <f>D7*0.0218</f>
        <v>280.63139999999999</v>
      </c>
    </row>
    <row r="8" spans="1:7" ht="13.5" customHeight="1" x14ac:dyDescent="0.2">
      <c r="A8" s="15" t="s">
        <v>104</v>
      </c>
      <c r="B8" s="13" t="s">
        <v>105</v>
      </c>
      <c r="C8" s="13" t="s">
        <v>137</v>
      </c>
      <c r="D8" s="27">
        <v>3293</v>
      </c>
      <c r="E8" s="27">
        <f>D8*0.0313</f>
        <v>103.07090000000001</v>
      </c>
      <c r="F8" s="27">
        <f>D8*0.0244</f>
        <v>80.34920000000001</v>
      </c>
      <c r="G8" s="27">
        <f>D8*0.0218</f>
        <v>71.787400000000005</v>
      </c>
    </row>
    <row r="9" spans="1:7" ht="12.75" customHeight="1" x14ac:dyDescent="0.2">
      <c r="A9" s="10" t="s">
        <v>43</v>
      </c>
      <c r="B9" s="10"/>
      <c r="C9" s="10"/>
      <c r="D9" s="28"/>
      <c r="E9" s="28"/>
      <c r="F9" s="28"/>
      <c r="G9" s="28"/>
    </row>
    <row r="10" spans="1:7" ht="22.5" customHeight="1" x14ac:dyDescent="0.2">
      <c r="A10" s="12" t="s">
        <v>106</v>
      </c>
      <c r="B10" s="13" t="s">
        <v>107</v>
      </c>
      <c r="C10" s="13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</row>
    <row r="11" spans="1:7" ht="12.75" customHeight="1" x14ac:dyDescent="0.2">
      <c r="A11" s="10" t="s">
        <v>47</v>
      </c>
      <c r="B11" s="10"/>
      <c r="C11" s="10"/>
      <c r="D11" s="28"/>
      <c r="E11" s="28"/>
      <c r="F11" s="28"/>
      <c r="G11" s="28"/>
    </row>
    <row r="12" spans="1:7" ht="22.5" customHeight="1" x14ac:dyDescent="0.2">
      <c r="A12" s="12" t="s">
        <v>108</v>
      </c>
      <c r="B12" s="13" t="s">
        <v>109</v>
      </c>
      <c r="C12" s="13" t="s">
        <v>16</v>
      </c>
      <c r="D12" s="27" t="s">
        <v>16</v>
      </c>
      <c r="E12" s="29" t="s">
        <v>16</v>
      </c>
      <c r="F12" s="27" t="s">
        <v>16</v>
      </c>
      <c r="G12" s="27" t="s">
        <v>16</v>
      </c>
    </row>
    <row r="13" spans="1:7" ht="12.75" customHeight="1" x14ac:dyDescent="0.2">
      <c r="A13" s="13" t="s">
        <v>110</v>
      </c>
      <c r="B13" s="13" t="s">
        <v>111</v>
      </c>
      <c r="C13" s="13" t="s">
        <v>112</v>
      </c>
      <c r="D13" s="27">
        <v>345</v>
      </c>
      <c r="E13" s="27">
        <f t="shared" ref="E13:E14" si="0">D13*0.0313</f>
        <v>10.798500000000001</v>
      </c>
      <c r="F13" s="27">
        <f t="shared" ref="F13:F14" si="1">D13*0.0244</f>
        <v>8.418000000000001</v>
      </c>
      <c r="G13" s="27">
        <f t="shared" ref="G13:G14" si="2">D13*0.0218</f>
        <v>7.5209999999999999</v>
      </c>
    </row>
    <row r="14" spans="1:7" ht="12.75" customHeight="1" x14ac:dyDescent="0.2">
      <c r="A14" s="15" t="s">
        <v>113</v>
      </c>
      <c r="B14" s="16" t="s">
        <v>114</v>
      </c>
      <c r="C14" s="13" t="s">
        <v>115</v>
      </c>
      <c r="D14" s="27">
        <v>325</v>
      </c>
      <c r="E14" s="27">
        <f t="shared" si="0"/>
        <v>10.172500000000001</v>
      </c>
      <c r="F14" s="27">
        <f t="shared" si="1"/>
        <v>7.9300000000000006</v>
      </c>
      <c r="G14" s="27">
        <f t="shared" si="2"/>
        <v>7.085</v>
      </c>
    </row>
    <row r="15" spans="1:7" ht="12.75" customHeight="1" x14ac:dyDescent="0.2">
      <c r="A15" s="10" t="s">
        <v>53</v>
      </c>
      <c r="B15" s="10"/>
      <c r="C15" s="10"/>
      <c r="D15" s="28"/>
      <c r="E15" s="28"/>
      <c r="F15" s="28"/>
      <c r="G15" s="28"/>
    </row>
    <row r="16" spans="1:7" ht="12.75" customHeight="1" x14ac:dyDescent="0.2">
      <c r="A16" s="16" t="s">
        <v>116</v>
      </c>
      <c r="B16" s="16" t="s">
        <v>117</v>
      </c>
      <c r="C16" s="13" t="s">
        <v>118</v>
      </c>
      <c r="D16" s="27">
        <v>385</v>
      </c>
      <c r="E16" s="27">
        <f>D16*0.0313</f>
        <v>12.050500000000001</v>
      </c>
      <c r="F16" s="27">
        <f>D16*0.0244</f>
        <v>9.3940000000000001</v>
      </c>
      <c r="G16" s="27">
        <f>D16*0.0218</f>
        <v>8.3930000000000007</v>
      </c>
    </row>
    <row r="17" spans="1:7" ht="12.75" customHeight="1" x14ac:dyDescent="0.2">
      <c r="A17" s="10" t="s">
        <v>57</v>
      </c>
      <c r="B17" s="10"/>
      <c r="C17" s="10"/>
      <c r="D17" s="28"/>
      <c r="E17" s="28"/>
      <c r="F17" s="28"/>
      <c r="G17" s="28"/>
    </row>
    <row r="18" spans="1:7" ht="12.75" customHeight="1" x14ac:dyDescent="0.2">
      <c r="A18" s="12" t="s">
        <v>58</v>
      </c>
      <c r="B18" s="13" t="s">
        <v>119</v>
      </c>
      <c r="C18" s="13" t="s">
        <v>120</v>
      </c>
      <c r="D18" s="27">
        <v>0</v>
      </c>
      <c r="E18" s="27">
        <f>D18*0.0313</f>
        <v>0</v>
      </c>
      <c r="F18" s="27">
        <f>D18*0.0244</f>
        <v>0</v>
      </c>
      <c r="G18" s="27">
        <f>D18*0.0218</f>
        <v>0</v>
      </c>
    </row>
    <row r="19" spans="1:7" ht="12.75" customHeight="1" x14ac:dyDescent="0.2">
      <c r="A19" s="12" t="s">
        <v>64</v>
      </c>
      <c r="B19" s="13" t="s">
        <v>121</v>
      </c>
      <c r="C19" s="13" t="s">
        <v>16</v>
      </c>
      <c r="D19" s="27" t="s">
        <v>16</v>
      </c>
      <c r="E19" s="27" t="s">
        <v>16</v>
      </c>
      <c r="F19" s="27" t="s">
        <v>16</v>
      </c>
      <c r="G19" s="27" t="s">
        <v>16</v>
      </c>
    </row>
    <row r="20" spans="1:7" ht="12.75" customHeight="1" x14ac:dyDescent="0.2">
      <c r="A20" s="10" t="s">
        <v>68</v>
      </c>
      <c r="B20" s="10"/>
      <c r="C20" s="10"/>
      <c r="D20" s="28"/>
      <c r="E20" s="28"/>
      <c r="F20" s="28"/>
      <c r="G20" s="28"/>
    </row>
    <row r="21" spans="1:7" ht="12.75" customHeight="1" x14ac:dyDescent="0.2">
      <c r="A21" s="12" t="s">
        <v>68</v>
      </c>
      <c r="B21" s="13" t="s">
        <v>122</v>
      </c>
      <c r="C21" s="13" t="s">
        <v>133</v>
      </c>
      <c r="D21" s="27" t="s">
        <v>16</v>
      </c>
      <c r="E21" s="27" t="s">
        <v>16</v>
      </c>
      <c r="F21" s="27" t="s">
        <v>16</v>
      </c>
      <c r="G21" s="27" t="s">
        <v>16</v>
      </c>
    </row>
    <row r="22" spans="1:7" ht="12.75" customHeight="1" x14ac:dyDescent="0.2">
      <c r="A22" s="10" t="s">
        <v>83</v>
      </c>
      <c r="B22" s="10"/>
      <c r="C22" s="10"/>
      <c r="D22" s="28"/>
      <c r="E22" s="28"/>
      <c r="F22" s="28"/>
      <c r="G22" s="28"/>
    </row>
    <row r="23" spans="1:7" ht="22.5" customHeight="1" x14ac:dyDescent="0.2">
      <c r="A23" s="12" t="s">
        <v>123</v>
      </c>
      <c r="B23" s="12" t="s">
        <v>124</v>
      </c>
      <c r="C23" s="13" t="s">
        <v>16</v>
      </c>
      <c r="D23" s="27" t="s">
        <v>16</v>
      </c>
      <c r="E23" s="27" t="s">
        <v>16</v>
      </c>
      <c r="F23" s="27" t="s">
        <v>16</v>
      </c>
      <c r="G23" s="27" t="s">
        <v>16</v>
      </c>
    </row>
    <row r="24" spans="1:7" ht="12.75" customHeight="1" x14ac:dyDescent="0.2">
      <c r="A24" s="30" t="s">
        <v>125</v>
      </c>
      <c r="B24" s="31"/>
      <c r="C24" s="31"/>
      <c r="D24" s="32"/>
      <c r="E24" s="32"/>
      <c r="F24" s="32"/>
      <c r="G24" s="32"/>
    </row>
    <row r="25" spans="1:7" ht="22.5" customHeight="1" x14ac:dyDescent="0.2">
      <c r="A25" s="33" t="s">
        <v>126</v>
      </c>
      <c r="B25" s="33" t="s">
        <v>127</v>
      </c>
      <c r="C25" s="33" t="s">
        <v>128</v>
      </c>
      <c r="D25" s="34">
        <v>200</v>
      </c>
      <c r="E25" s="27">
        <f>D25*0.0313</f>
        <v>6.2600000000000007</v>
      </c>
      <c r="F25" s="27">
        <f>D25*0.0244</f>
        <v>4.88</v>
      </c>
      <c r="G25" s="27">
        <f>D25*0.0218</f>
        <v>4.3600000000000003</v>
      </c>
    </row>
    <row r="26" spans="1:7" ht="12.75" customHeight="1" x14ac:dyDescent="0.2">
      <c r="A26" s="35" t="s">
        <v>129</v>
      </c>
      <c r="B26" s="36"/>
      <c r="C26" s="14"/>
      <c r="D26" s="37"/>
      <c r="E26" s="37"/>
      <c r="F26" s="37"/>
      <c r="G26" s="37"/>
    </row>
    <row r="27" spans="1:7" ht="23.25" customHeight="1" x14ac:dyDescent="0.25">
      <c r="A27" s="13" t="s">
        <v>130</v>
      </c>
      <c r="B27" s="13" t="s">
        <v>131</v>
      </c>
      <c r="C27" s="38">
        <v>0.04</v>
      </c>
      <c r="D27" s="39"/>
      <c r="E27" s="39"/>
      <c r="F27" s="39"/>
      <c r="G27" s="39"/>
    </row>
    <row r="28" spans="1:7" ht="15.75" customHeight="1" x14ac:dyDescent="0.25">
      <c r="A28" s="40"/>
      <c r="B28" s="40"/>
      <c r="C28" s="41"/>
      <c r="D28" s="42"/>
      <c r="E28" s="42"/>
      <c r="F28" s="42"/>
      <c r="G28" s="42"/>
    </row>
    <row r="29" spans="1:7" ht="15.75" customHeight="1" x14ac:dyDescent="0.25">
      <c r="A29" s="40"/>
      <c r="B29" s="1"/>
      <c r="C29" s="43"/>
      <c r="D29" s="42"/>
      <c r="E29" s="42"/>
      <c r="F29" s="42"/>
      <c r="G29" s="42"/>
    </row>
    <row r="30" spans="1:7" ht="12.75" customHeight="1" x14ac:dyDescent="0.2">
      <c r="C30" s="2"/>
      <c r="D30" s="2"/>
      <c r="E30" s="2"/>
      <c r="F30" s="2"/>
      <c r="G30" s="2"/>
    </row>
    <row r="31" spans="1:7" ht="12.75" customHeight="1" x14ac:dyDescent="0.2">
      <c r="C31" s="2"/>
      <c r="D31" s="2"/>
      <c r="E31" s="2"/>
      <c r="F31" s="2"/>
      <c r="G31" s="2"/>
    </row>
    <row r="32" spans="1:7" ht="12.75" customHeight="1" x14ac:dyDescent="0.2">
      <c r="C32" s="2"/>
      <c r="D32" s="2"/>
      <c r="E32" s="2"/>
      <c r="F32" s="2"/>
      <c r="G32" s="2"/>
    </row>
    <row r="33" spans="3:7" ht="12.75" customHeight="1" x14ac:dyDescent="0.2">
      <c r="C33" s="2"/>
      <c r="D33" s="2"/>
      <c r="E33" s="2"/>
      <c r="F33" s="2"/>
      <c r="G33" s="2"/>
    </row>
    <row r="34" spans="3:7" ht="12.75" customHeight="1" x14ac:dyDescent="0.2">
      <c r="C34" s="2"/>
      <c r="D34" s="2"/>
      <c r="E34" s="2"/>
      <c r="F34" s="2"/>
      <c r="G34" s="2"/>
    </row>
    <row r="35" spans="3:7" ht="12.75" customHeight="1" x14ac:dyDescent="0.2">
      <c r="C35" s="2"/>
      <c r="D35" s="2"/>
      <c r="E35" s="2"/>
      <c r="F35" s="2"/>
      <c r="G35" s="2"/>
    </row>
    <row r="36" spans="3:7" ht="12.75" customHeight="1" x14ac:dyDescent="0.2">
      <c r="C36" s="2"/>
      <c r="D36" s="2"/>
      <c r="E36" s="2"/>
      <c r="F36" s="2"/>
      <c r="G36" s="2"/>
    </row>
    <row r="37" spans="3:7" ht="12.75" customHeight="1" x14ac:dyDescent="0.2">
      <c r="C37" s="2"/>
      <c r="D37" s="2"/>
      <c r="E37" s="2"/>
      <c r="F37" s="2"/>
      <c r="G37" s="2"/>
    </row>
    <row r="38" spans="3:7" ht="12.75" customHeight="1" x14ac:dyDescent="0.2">
      <c r="C38" s="2"/>
      <c r="D38" s="2"/>
      <c r="E38" s="2"/>
      <c r="F38" s="2"/>
      <c r="G38" s="2"/>
    </row>
    <row r="39" spans="3:7" ht="12.75" customHeight="1" x14ac:dyDescent="0.2">
      <c r="C39" s="2"/>
      <c r="D39" s="2"/>
      <c r="E39" s="2"/>
      <c r="F39" s="2"/>
      <c r="G39" s="2"/>
    </row>
    <row r="40" spans="3:7" ht="12.75" customHeight="1" x14ac:dyDescent="0.2">
      <c r="C40" s="2"/>
      <c r="D40" s="2"/>
      <c r="E40" s="2"/>
      <c r="F40" s="2"/>
      <c r="G40" s="2"/>
    </row>
    <row r="41" spans="3:7" ht="12.75" customHeight="1" x14ac:dyDescent="0.2">
      <c r="C41" s="2"/>
      <c r="D41" s="2"/>
      <c r="E41" s="2"/>
      <c r="F41" s="2"/>
      <c r="G41" s="2"/>
    </row>
    <row r="42" spans="3:7" ht="12.75" customHeight="1" x14ac:dyDescent="0.2">
      <c r="C42" s="2"/>
      <c r="D42" s="2"/>
      <c r="E42" s="2"/>
      <c r="F42" s="2"/>
      <c r="G42" s="2"/>
    </row>
    <row r="43" spans="3:7" ht="12.75" customHeight="1" x14ac:dyDescent="0.2">
      <c r="C43" s="2"/>
      <c r="D43" s="2"/>
      <c r="E43" s="2"/>
      <c r="F43" s="2"/>
      <c r="G43" s="2"/>
    </row>
    <row r="44" spans="3:7" ht="12.75" customHeight="1" x14ac:dyDescent="0.2">
      <c r="C44" s="2"/>
      <c r="D44" s="2"/>
      <c r="E44" s="2"/>
      <c r="F44" s="2"/>
      <c r="G44" s="2"/>
    </row>
    <row r="45" spans="3:7" ht="12.75" customHeight="1" x14ac:dyDescent="0.2">
      <c r="C45" s="2"/>
      <c r="D45" s="2"/>
      <c r="E45" s="2"/>
      <c r="F45" s="2"/>
      <c r="G45" s="2"/>
    </row>
    <row r="46" spans="3:7" ht="12.75" customHeight="1" x14ac:dyDescent="0.2">
      <c r="C46" s="2"/>
      <c r="D46" s="2"/>
      <c r="E46" s="2"/>
      <c r="F46" s="2"/>
      <c r="G46" s="2"/>
    </row>
    <row r="47" spans="3:7" ht="12.75" customHeight="1" x14ac:dyDescent="0.2">
      <c r="C47" s="2"/>
      <c r="D47" s="2"/>
      <c r="E47" s="2"/>
      <c r="F47" s="2"/>
      <c r="G47" s="2"/>
    </row>
    <row r="48" spans="3:7" ht="12.75" customHeight="1" x14ac:dyDescent="0.2">
      <c r="C48" s="2"/>
      <c r="D48" s="2"/>
      <c r="E48" s="2"/>
      <c r="F48" s="2"/>
      <c r="G48" s="2"/>
    </row>
    <row r="49" spans="3:7" ht="12.75" customHeight="1" x14ac:dyDescent="0.2">
      <c r="C49" s="2"/>
      <c r="D49" s="2"/>
      <c r="E49" s="2"/>
      <c r="F49" s="2"/>
      <c r="G49" s="2"/>
    </row>
    <row r="50" spans="3:7" ht="12.75" customHeight="1" x14ac:dyDescent="0.2">
      <c r="C50" s="2"/>
      <c r="D50" s="2"/>
      <c r="E50" s="2"/>
      <c r="F50" s="2"/>
      <c r="G50" s="2"/>
    </row>
    <row r="51" spans="3:7" ht="12.75" customHeight="1" x14ac:dyDescent="0.2">
      <c r="C51" s="2"/>
      <c r="D51" s="2"/>
      <c r="E51" s="2"/>
      <c r="F51" s="2"/>
      <c r="G51" s="2"/>
    </row>
    <row r="52" spans="3:7" ht="12.75" customHeight="1" x14ac:dyDescent="0.2">
      <c r="C52" s="2"/>
      <c r="D52" s="2"/>
      <c r="E52" s="2"/>
      <c r="F52" s="2"/>
      <c r="G52" s="2"/>
    </row>
    <row r="53" spans="3:7" ht="12.75" customHeight="1" x14ac:dyDescent="0.2">
      <c r="C53" s="2"/>
      <c r="D53" s="2"/>
      <c r="E53" s="2"/>
      <c r="F53" s="2"/>
      <c r="G53" s="2"/>
    </row>
    <row r="54" spans="3:7" ht="12.75" customHeight="1" x14ac:dyDescent="0.2">
      <c r="C54" s="2"/>
      <c r="D54" s="2"/>
      <c r="E54" s="2"/>
      <c r="F54" s="2"/>
      <c r="G54" s="2"/>
    </row>
    <row r="55" spans="3:7" ht="12.75" customHeight="1" x14ac:dyDescent="0.2">
      <c r="C55" s="2"/>
      <c r="D55" s="2"/>
      <c r="E55" s="2"/>
      <c r="F55" s="2"/>
      <c r="G55" s="2"/>
    </row>
    <row r="56" spans="3:7" ht="12.75" customHeight="1" x14ac:dyDescent="0.2">
      <c r="C56" s="2"/>
      <c r="D56" s="2"/>
      <c r="E56" s="2"/>
      <c r="F56" s="2"/>
      <c r="G56" s="2"/>
    </row>
    <row r="57" spans="3:7" ht="12.75" customHeight="1" x14ac:dyDescent="0.2">
      <c r="C57" s="2"/>
      <c r="D57" s="2"/>
      <c r="E57" s="2"/>
      <c r="F57" s="2"/>
      <c r="G57" s="2"/>
    </row>
    <row r="58" spans="3:7" ht="12.75" customHeight="1" x14ac:dyDescent="0.2">
      <c r="C58" s="2"/>
      <c r="D58" s="2"/>
      <c r="E58" s="2"/>
      <c r="F58" s="2"/>
      <c r="G58" s="2"/>
    </row>
    <row r="59" spans="3:7" ht="12.75" customHeight="1" x14ac:dyDescent="0.2">
      <c r="C59" s="2"/>
      <c r="D59" s="2"/>
      <c r="E59" s="2"/>
      <c r="F59" s="2"/>
      <c r="G59" s="2"/>
    </row>
    <row r="60" spans="3:7" ht="12.75" customHeight="1" x14ac:dyDescent="0.2">
      <c r="C60" s="2"/>
      <c r="D60" s="2"/>
      <c r="E60" s="2"/>
      <c r="F60" s="2"/>
      <c r="G60" s="2"/>
    </row>
    <row r="61" spans="3:7" ht="12.75" customHeight="1" x14ac:dyDescent="0.2">
      <c r="C61" s="2"/>
      <c r="D61" s="2"/>
      <c r="E61" s="2"/>
      <c r="F61" s="2"/>
      <c r="G61" s="2"/>
    </row>
    <row r="62" spans="3:7" ht="12.75" customHeight="1" x14ac:dyDescent="0.2">
      <c r="C62" s="2"/>
      <c r="D62" s="2"/>
      <c r="E62" s="2"/>
      <c r="F62" s="2"/>
      <c r="G62" s="2"/>
    </row>
    <row r="63" spans="3:7" ht="12.75" customHeight="1" x14ac:dyDescent="0.2">
      <c r="C63" s="2"/>
      <c r="D63" s="2"/>
      <c r="E63" s="2"/>
      <c r="F63" s="2"/>
      <c r="G63" s="2"/>
    </row>
    <row r="64" spans="3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2004-10-22T20:36:40Z</dcterms:created>
  <dcterms:modified xsi:type="dcterms:W3CDTF">2023-08-25T19:12:09Z</dcterms:modified>
</cp:coreProperties>
</file>